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1300" sheetId="1" r:id="rId1"/>
  </sheets>
  <definedNames>
    <definedName name="_xlnm.Print_Area" localSheetId="0">КПК1211300!$A$1:$BQ$106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<sst xmlns="http://schemas.openxmlformats.org/spreadsheetml/2006/main" count="151" uniqueCount="99">
  <si>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</si>
  <si>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</si>
  <si>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</si>
  <si>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</si>
  <si>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</si>
  <si>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</si>
  <si>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</si>
  <si>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</si>
  <si>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</si>
  <si>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</si>
  <si>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</si>
  <si>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</si>
  <si>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</si>
  <si>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</si>
  <si>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</si>
  <si>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</si>
  <si>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</si>
  <si>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</si>
  <si>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</si>
  <si>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</si>
  <si>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</si>
  <si>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</si>
  <si>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</si>
  <si>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</si>
  <si>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</si>
  <si>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</si>
  <si>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</si>
  <si>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</si>
  <si>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</si>
  <si>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</si>
  <si>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</si>
  <si>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</si>
  <si>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</si>
  <si>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</si>
  <si>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</si>
  <si>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</si>
  <si>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</si>
  <si>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</si>
  <si>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</si>
  <si>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</si>
  <si>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</si>
  <si>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</si>
  <si>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</si>
  <si>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</si>
  <si>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</si>
  <si>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</si>
  <si>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</si>
  <si>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</si>
  <si>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</si>
  <si>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</si>
  <si>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</si>
  <si>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</si>
  <si>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</si>
  <si>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</si>
  <si>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</si>
  <si>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</si>
  <si>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</si>
  <si>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</si>
  <si>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</si>
  <si>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</si>
  <si>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</si>
  <si>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</si>
  <si>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</si>
  <si>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</si>
  <si>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</si>
  <si>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</si>
  <si>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</si>
  <si>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</si>
  <si>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</si>
  <si>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</si>
  <si>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</si>
  <si>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 коригування одного проекту для будівництва</t>
  </si>
  <si>
    <t>Питома вага кількості робочих проектів, що планується коригувати до кількості проектів на будівництво загальноосвітніх навчальних закладів, які необхідно виготовити</t>
  </si>
  <si>
    <t>Будівництво освітніх установ та закладів</t>
  </si>
  <si>
    <t>Кошти на 2025 р.  заплановані на Коригування ПКД по об: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 та коригування ПКД по об:Нове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
Касові видатки 616393,00 грн. Втконання плану склало 99,96%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</si>
  <si>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</si>
  <si>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</si>
  <si>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</si>
  <si>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</si>
  <si>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</si>
  <si>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</si>
  <si>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</si>
  <si>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</si>
  <si>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1211300</t>
  </si>
  <si>
    <t>Управління житлово-комунального господарства та капітального будівництва Самарівської міської ради</t>
  </si>
  <si>
    <t>1210000</t>
  </si>
  <si>
    <t>1300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</si>
  <si>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</si>
  <si>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</si>
  <si>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</si>
  <si>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</si>
  <si>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</si>
  <si>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((552726,5/552923)) / 1 * 100 = 99,96</t>
  </si>
  <si>
    <t>'І(ефф.)баз =  = 0</t>
  </si>
  <si>
    <t>І(як.)звіт = ((100/100)) / 1 * 100 = 100</t>
  </si>
  <si>
    <t>I1 = 99,96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</si>
  <si>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</si>
  <si>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</si>
  <si>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99,96 + 100 + 0 =  199.96 -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</si>
</sst>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5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84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19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86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87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552923</v>
      </c>
      <c r="AR30" s="71"/>
      <c r="AS30" s="71"/>
      <c r="AT30" s="71"/>
      <c r="AU30" s="71"/>
      <c r="AV30" s="71"/>
      <c r="AW30" s="71">
        <v>552726.5</v>
      </c>
      <c r="AX30" s="71"/>
      <c r="AY30" s="71"/>
      <c r="AZ30" s="71"/>
      <c r="BA30" s="71"/>
      <c r="BB30" s="71"/>
      <c r="BC30" s="83">
        <f>IF(BI30 = -1,(IF(AW30=0,0,AQ30/AW30)),(IF(AQ30=0,0,AW30/AQ30)))</f>
        <v>0.99964461597726995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38.25" customHeight="1" x14ac:dyDescent="0.2">
      <c r="A33" s="67"/>
      <c r="B33" s="67"/>
      <c r="C33" s="107" t="s">
        <v>72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88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27" t="s">
        <v>89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27" t="s">
        <v>90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7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8" t="s">
        <v>92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8" t="s">
        <v>94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8" t="s">
        <v>93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9" t="s">
        <v>95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0" t="s">
        <v>96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1" t="s">
        <v>97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2" t="s">
        <v>98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63" customHeight="1" x14ac:dyDescent="0.2">
      <c r="A74" s="117" t="s">
        <v>74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19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0" t="s">
        <v>76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19" t="s">
        <v>85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0" t="s">
        <v>84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7.95" customHeight="1" x14ac:dyDescent="0.2">
      <c r="A91" s="10" t="s">
        <v>7</v>
      </c>
      <c r="B91" s="119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19" t="s">
        <v>86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19" t="s">
        <v>87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5" t="s">
        <v>73</v>
      </c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6"/>
      <c r="BE91" s="119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15.75" customHeight="1" x14ac:dyDescent="0.15">
      <c r="A99" s="112">
        <v>1</v>
      </c>
      <c r="B99" s="112"/>
      <c r="C99" s="113" t="s">
        <v>73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2">
        <v>199.96</v>
      </c>
      <c r="Z99" s="112"/>
      <c r="AA99" s="112"/>
      <c r="AB99" s="112"/>
      <c r="AC99" s="112"/>
      <c r="AD99" s="112"/>
      <c r="AE99" s="112">
        <v>0</v>
      </c>
      <c r="AF99" s="112"/>
      <c r="AG99" s="112"/>
      <c r="AH99" s="112"/>
      <c r="AI99" s="112"/>
      <c r="AJ99" s="112"/>
      <c r="AK99" s="112">
        <v>0</v>
      </c>
      <c r="AL99" s="112"/>
      <c r="AM99" s="112"/>
      <c r="AN99" s="112"/>
      <c r="AO99" s="112"/>
      <c r="AP99" s="11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6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77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3" t="s">
        <v>78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КПК1211300</vt:lpstr>
      <vt:lpstr>КПК1211300!Область_печати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2026-01-20T13:10:13Z</dcterms:modified>
</cp:coreProperties>
</file>